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-120" yWindow="-120" windowWidth="20370" windowHeight="12810"/>
  </bookViews>
  <sheets>
    <sheet name="показат.3" sheetId="5" r:id="rId1"/>
  </sheets>
  <definedNames>
    <definedName name="Z_48AF9B37_4660_4207_8A62_67CEDDC2FDA8_.wvu.PrintArea" localSheetId="0" hidden="1">показат.3!$A:$J</definedName>
    <definedName name="Z_48AF9B37_4660_4207_8A62_67CEDDC2FDA8_.wvu.PrintTitles" localSheetId="0" hidden="1">показат.3!$A:$B,показат.3!$3:$5</definedName>
    <definedName name="_xlnm.Print_Titles" localSheetId="0">показат.3!$A:$B,показат.3!$3:$5</definedName>
    <definedName name="_xlnm.Print_Area" localSheetId="0">показат.3!$A$2:$J$14</definedName>
  </definedNames>
  <calcPr calcId="145621"/>
  <customWorkbookViews>
    <customWorkbookView name="Горшенко Алена Олеговна - Личное представление" guid="{48AF9B37-4660-4207-8A62-67CEDDC2FDA8}" mergeInterval="0" personalView="1" maximized="1" windowWidth="1676" windowHeight="719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9" i="5" l="1"/>
  <c r="D16" i="5" l="1"/>
  <c r="J16" i="5" s="1"/>
  <c r="A17" i="5"/>
  <c r="A18" i="5"/>
  <c r="A19" i="5"/>
  <c r="A20" i="5"/>
  <c r="A21" i="5"/>
  <c r="A22" i="5"/>
  <c r="C6" i="5"/>
  <c r="H16" i="5" l="1"/>
  <c r="A16" i="5" s="1"/>
  <c r="J7" i="5"/>
  <c r="H13" i="5" l="1"/>
  <c r="H12" i="5"/>
  <c r="H11" i="5"/>
  <c r="H10" i="5"/>
  <c r="H9" i="5"/>
  <c r="H8" i="5"/>
  <c r="H7" i="5"/>
  <c r="C7" i="5" s="1"/>
  <c r="J13" i="5" l="1"/>
  <c r="C13" i="5" s="1"/>
  <c r="J12" i="5"/>
  <c r="J11" i="5"/>
  <c r="C11" i="5" s="1"/>
  <c r="J10" i="5"/>
  <c r="C10" i="5" s="1"/>
  <c r="J9" i="5"/>
  <c r="C9" i="5" s="1"/>
  <c r="J8" i="5"/>
  <c r="E13" i="5"/>
  <c r="E12" i="5"/>
  <c r="E11" i="5"/>
  <c r="E10" i="5"/>
  <c r="E8" i="5"/>
  <c r="C12" i="5" l="1"/>
  <c r="J14" i="5"/>
  <c r="H14" i="5"/>
  <c r="F14" i="5"/>
  <c r="F8" i="5"/>
  <c r="C8" i="5" s="1"/>
  <c r="C14" i="5" l="1"/>
</calcChain>
</file>

<file path=xl/sharedStrings.xml><?xml version="1.0" encoding="utf-8"?>
<sst xmlns="http://schemas.openxmlformats.org/spreadsheetml/2006/main" count="61" uniqueCount="30">
  <si>
    <t xml:space="preserve">№ п/п
</t>
  </si>
  <si>
    <t>Управление образования и молодежной политики администрации района</t>
  </si>
  <si>
    <t>Департамент финансов администрации района</t>
  </si>
  <si>
    <t>Наименование участника мониторинга качества финансового менеджмента  ГРБС</t>
  </si>
  <si>
    <t>Администрация района</t>
  </si>
  <si>
    <t>2.1.</t>
  </si>
  <si>
    <t>2.4.</t>
  </si>
  <si>
    <t>2.5.</t>
  </si>
  <si>
    <t>-</t>
  </si>
  <si>
    <t>Управление градостроительства, развития жилищно-коммунального комплекса и энергетики</t>
  </si>
  <si>
    <t>Управление культуры и спорта администрации района</t>
  </si>
  <si>
    <t xml:space="preserve">Управление учёта и отчётности администрации района </t>
  </si>
  <si>
    <t>Оценка E(P)</t>
  </si>
  <si>
    <t>P (выбрать из списка)</t>
  </si>
  <si>
    <t xml:space="preserve">E(P) </t>
  </si>
  <si>
    <t>проведена</t>
  </si>
  <si>
    <t>не проведена</t>
  </si>
  <si>
    <t>заполнена/соответствует</t>
  </si>
  <si>
    <t>не заполнена или не соответствует</t>
  </si>
  <si>
    <r>
      <t xml:space="preserve">3.3. Проведение инвентаризаций ГРБС                                                                                                                   </t>
    </r>
    <r>
      <rPr>
        <b/>
        <u/>
        <sz val="11"/>
        <rFont val="Times New Roman"/>
        <family val="1"/>
        <charset val="204"/>
      </rPr>
      <t xml:space="preserve">   (расчёт только за ГОД, за полугодие переносятся данные года)</t>
    </r>
  </si>
  <si>
    <t>в срок</t>
  </si>
  <si>
    <t>позже установленного срока</t>
  </si>
  <si>
    <t>показатели заполняет            каз-во</t>
  </si>
  <si>
    <t>Итого по показателю 3</t>
  </si>
  <si>
    <t>Контрольно-счётная палата</t>
  </si>
  <si>
    <r>
      <t xml:space="preserve">3.1. Представление результатов оценки эффективности и результативности выполнения муниципальных заданий на оказание муниципальных услуг (выполнения работ) и планов решений по выявленным проблемам                                                                                                                          </t>
    </r>
    <r>
      <rPr>
        <b/>
        <u/>
        <sz val="11"/>
        <rFont val="Times New Roman"/>
        <family val="1"/>
        <charset val="204"/>
      </rPr>
      <t>(расчёт только за ГОД, за полугодие переносятся данные года)</t>
    </r>
  </si>
  <si>
    <r>
      <t xml:space="preserve">3.2. Соблюдение сроков предоставления бюджетной отчетности ГРБС              </t>
    </r>
    <r>
      <rPr>
        <b/>
        <u/>
        <sz val="11"/>
        <rFont val="Times New Roman"/>
        <family val="1"/>
        <charset val="204"/>
      </rPr>
      <t xml:space="preserve">      (расчёт только за ГОД, за полугодие переносятся данные года)</t>
    </r>
  </si>
  <si>
    <t>Мониторинг качества финансового менеджмента за 2023 год, в части мониторинга главных распорядителей средств бюджета района</t>
  </si>
  <si>
    <t>2.3.</t>
  </si>
  <si>
    <t>2.2.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</si>
</sst>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FFB9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0" fillId="0" borderId="0" xfId="0" applyBorder="1"/>
    <xf numFmtId="0" fontId="3" fillId="0" borderId="0" xfId="0" applyFont="1"/>
    <xf numFmtId="0" fontId="1" fillId="0" borderId="0" xfId="0" applyFont="1" applyBorder="1"/>
    <xf numFmtId="0" fontId="4" fillId="0" borderId="0" xfId="0" applyFont="1"/>
    <xf numFmtId="0" fontId="2" fillId="0" borderId="1" xfId="0" applyFont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/>
    <xf numFmtId="0" fontId="6" fillId="2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0" fontId="4" fillId="0" borderId="0" xfId="0" applyFont="1" applyFill="1"/>
    <xf numFmtId="4" fontId="8" fillId="0" borderId="9" xfId="0" applyNumberFormat="1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1" fillId="5" borderId="1" xfId="0" applyFont="1" applyFill="1" applyBorder="1"/>
    <xf numFmtId="0" fontId="0" fillId="5" borderId="1" xfId="0" applyFill="1" applyBorder="1"/>
    <xf numFmtId="0" fontId="9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0" fillId="0" borderId="0" xfId="0" applyBorder="1" applyAlignment="1">
      <alignment wrapText="1"/>
    </xf>
    <xf numFmtId="0" fontId="1" fillId="0" borderId="0" xfId="0" applyFont="1" applyBorder="1" applyAlignment="1">
      <alignment wrapText="1"/>
    </xf>
    <xf numFmtId="0" fontId="1" fillId="6" borderId="1" xfId="0" applyFont="1" applyFill="1" applyBorder="1" applyAlignment="1">
      <alignment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1" fillId="7" borderId="1" xfId="0" applyFont="1" applyFill="1" applyBorder="1" applyAlignment="1">
      <alignment wrapText="1"/>
    </xf>
    <xf numFmtId="4" fontId="8" fillId="0" borderId="8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2" fillId="0" borderId="8" xfId="0" applyNumberFormat="1" applyFont="1" applyBorder="1" applyAlignment="1">
      <alignment horizontal="center" vertical="center" wrapText="1"/>
    </xf>
    <xf numFmtId="164" fontId="5" fillId="0" borderId="9" xfId="0" applyNumberFormat="1" applyFont="1" applyBorder="1" applyAlignment="1" applyProtection="1">
      <alignment horizontal="center" vertical="center" wrapText="1"/>
      <protection locked="0"/>
    </xf>
    <xf numFmtId="4" fontId="10" fillId="0" borderId="1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2" fontId="6" fillId="2" borderId="8" xfId="0" applyNumberFormat="1" applyFont="1" applyFill="1" applyBorder="1" applyAlignment="1">
      <alignment horizontal="center" vertical="center" wrapText="1"/>
    </xf>
    <xf numFmtId="0" fontId="11" fillId="8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2" fontId="9" fillId="0" borderId="0" xfId="0" applyNumberFormat="1" applyFont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3" fillId="0" borderId="0" xfId="0" applyFont="1" applyFill="1" applyBorder="1"/>
    <xf numFmtId="0" fontId="11" fillId="0" borderId="0" xfId="0" applyFont="1" applyFill="1" applyBorder="1"/>
    <xf numFmtId="2" fontId="2" fillId="0" borderId="1" xfId="0" applyNumberFormat="1" applyFont="1" applyBorder="1" applyAlignment="1">
      <alignment horizontal="center" vertical="center" wrapText="1"/>
    </xf>
    <xf numFmtId="0" fontId="11" fillId="0" borderId="0" xfId="0" applyFont="1" applyFill="1"/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12" fillId="2" borderId="1" xfId="0" applyFont="1" applyFill="1" applyBorder="1"/>
    <xf numFmtId="0" fontId="12" fillId="2" borderId="1" xfId="0" applyFont="1" applyFill="1" applyBorder="1" applyAlignment="1">
      <alignment horizontal="left"/>
    </xf>
    <xf numFmtId="2" fontId="3" fillId="0" borderId="0" xfId="0" applyNumberFormat="1" applyFont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left"/>
    </xf>
    <xf numFmtId="4" fontId="12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2" fontId="2" fillId="0" borderId="8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9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2" fontId="8" fillId="10" borderId="11" xfId="0" applyNumberFormat="1" applyFont="1" applyFill="1" applyBorder="1" applyAlignment="1">
      <alignment horizontal="center" vertical="center" wrapText="1"/>
    </xf>
    <xf numFmtId="2" fontId="8" fillId="10" borderId="1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FFB99"/>
      <color rgb="FFCCFF66"/>
      <color rgb="FFFFCCFF"/>
      <color rgb="FFFF99FF"/>
      <color rgb="FFFF33CC"/>
      <color rgb="FFFF66FF"/>
      <color rgb="FFFF9933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O22"/>
  <sheetViews>
    <sheetView tabSelected="1" zoomScale="64" zoomScaleNormal="64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I11" sqref="I11"/>
    </sheetView>
  </sheetViews>
  <sheetFormatPr defaultRowHeight="15" x14ac:dyDescent="0.25"/>
  <cols>
    <col min="1" max="1" width="8.85546875" style="3"/>
    <col min="2" max="2" width="29.7109375" style="23" customWidth="1"/>
    <col min="3" max="3" width="18.28515625" style="52" customWidth="1"/>
    <col min="4" max="4" width="26.28515625" style="23" customWidth="1"/>
    <col min="5" max="6" width="14.7109375" style="9" customWidth="1"/>
    <col min="7" max="7" width="18.7109375" style="9" customWidth="1"/>
    <col min="8" max="8" width="14.7109375" style="9" customWidth="1"/>
    <col min="9" max="9" width="25.28515625" style="9" customWidth="1"/>
    <col min="10" max="10" width="14.7109375" style="9" customWidth="1"/>
    <col min="11" max="11" width="9.140625" style="9"/>
    <col min="12" max="12" width="9.140625" style="12"/>
    <col min="13" max="13" width="12.28515625" customWidth="1"/>
    <col min="14" max="14" width="15" customWidth="1"/>
    <col min="15" max="15" width="15.85546875" style="29" customWidth="1"/>
  </cols>
  <sheetData>
    <row r="1" spans="1:15" s="2" customFormat="1" ht="12" customHeight="1" x14ac:dyDescent="0.25">
      <c r="A1" s="21"/>
      <c r="B1" s="21"/>
      <c r="C1" s="40"/>
      <c r="D1" s="21"/>
      <c r="E1" s="41"/>
      <c r="F1" s="41"/>
      <c r="G1" s="41"/>
      <c r="H1" s="41"/>
      <c r="I1" s="41"/>
      <c r="J1" s="41"/>
      <c r="K1" s="42"/>
      <c r="L1" s="13"/>
      <c r="O1" s="24"/>
    </row>
    <row r="2" spans="1:15" s="4" customFormat="1" ht="66.75" customHeight="1" x14ac:dyDescent="0.25">
      <c r="A2" s="65" t="s">
        <v>27</v>
      </c>
      <c r="B2" s="65"/>
      <c r="C2" s="65"/>
      <c r="D2" s="65"/>
      <c r="E2" s="65"/>
      <c r="F2" s="65"/>
      <c r="G2" s="65"/>
      <c r="H2" s="65"/>
      <c r="I2" s="65"/>
      <c r="J2" s="65"/>
      <c r="K2" s="43"/>
      <c r="L2" s="14"/>
      <c r="O2" s="25"/>
    </row>
    <row r="3" spans="1:15" s="1" customFormat="1" ht="43.15" customHeight="1" x14ac:dyDescent="0.25">
      <c r="A3" s="67" t="s">
        <v>0</v>
      </c>
      <c r="B3" s="70" t="s">
        <v>3</v>
      </c>
      <c r="C3" s="44"/>
      <c r="D3" s="22"/>
      <c r="E3" s="72"/>
      <c r="F3" s="72"/>
      <c r="G3" s="72"/>
      <c r="H3" s="72"/>
      <c r="I3" s="72"/>
      <c r="J3" s="72"/>
      <c r="K3" s="45"/>
      <c r="L3" s="15"/>
      <c r="M3" s="19" t="s">
        <v>15</v>
      </c>
      <c r="N3" s="30" t="s">
        <v>20</v>
      </c>
      <c r="O3" s="26" t="s">
        <v>17</v>
      </c>
    </row>
    <row r="4" spans="1:15" ht="162" customHeight="1" x14ac:dyDescent="0.25">
      <c r="A4" s="68"/>
      <c r="B4" s="71"/>
      <c r="C4" s="76" t="s">
        <v>23</v>
      </c>
      <c r="D4" s="73" t="s">
        <v>25</v>
      </c>
      <c r="E4" s="74"/>
      <c r="F4" s="75"/>
      <c r="G4" s="66" t="s">
        <v>26</v>
      </c>
      <c r="H4" s="66"/>
      <c r="I4" s="66" t="s">
        <v>19</v>
      </c>
      <c r="J4" s="66"/>
      <c r="M4" s="20" t="s">
        <v>16</v>
      </c>
      <c r="N4" s="30" t="s">
        <v>21</v>
      </c>
      <c r="O4" s="26" t="s">
        <v>18</v>
      </c>
    </row>
    <row r="5" spans="1:15" s="3" customFormat="1" ht="49.15" customHeight="1" x14ac:dyDescent="0.25">
      <c r="A5" s="69"/>
      <c r="B5" s="71"/>
      <c r="C5" s="77"/>
      <c r="D5" s="17" t="s">
        <v>13</v>
      </c>
      <c r="E5" s="18" t="s">
        <v>14</v>
      </c>
      <c r="F5" s="7" t="s">
        <v>12</v>
      </c>
      <c r="G5" s="17" t="s">
        <v>13</v>
      </c>
      <c r="H5" s="7" t="s">
        <v>12</v>
      </c>
      <c r="I5" s="17" t="s">
        <v>13</v>
      </c>
      <c r="J5" s="7" t="s">
        <v>12</v>
      </c>
      <c r="K5" s="9"/>
      <c r="L5" s="9"/>
      <c r="O5" s="27"/>
    </row>
    <row r="6" spans="1:15" s="3" customFormat="1" ht="25.9" customHeight="1" x14ac:dyDescent="0.25">
      <c r="A6" s="46"/>
      <c r="B6" s="47"/>
      <c r="C6" s="33">
        <f>SUM(F6+H6+J6)</f>
        <v>100</v>
      </c>
      <c r="D6" s="17"/>
      <c r="E6" s="18"/>
      <c r="F6" s="7">
        <v>40</v>
      </c>
      <c r="G6" s="31"/>
      <c r="H6" s="7">
        <v>40</v>
      </c>
      <c r="I6" s="31"/>
      <c r="J6" s="7">
        <v>20</v>
      </c>
      <c r="K6" s="9"/>
      <c r="L6" s="9"/>
      <c r="O6" s="27"/>
    </row>
    <row r="7" spans="1:15" s="3" customFormat="1" ht="40.9" customHeight="1" x14ac:dyDescent="0.25">
      <c r="A7" s="36">
        <v>1</v>
      </c>
      <c r="B7" s="10" t="s">
        <v>24</v>
      </c>
      <c r="C7" s="37">
        <f>H16*H7+J16*J7</f>
        <v>99.999999999999986</v>
      </c>
      <c r="D7" s="34"/>
      <c r="E7" s="35" t="s">
        <v>8</v>
      </c>
      <c r="F7" s="35" t="s">
        <v>8</v>
      </c>
      <c r="G7" s="35" t="s">
        <v>20</v>
      </c>
      <c r="H7" s="35">
        <f>IF(G7=$N$3,1,0)</f>
        <v>1</v>
      </c>
      <c r="I7" s="56" t="s">
        <v>17</v>
      </c>
      <c r="J7" s="35">
        <f>IF(I7=$O$3,1,0)</f>
        <v>1</v>
      </c>
      <c r="K7" s="16"/>
      <c r="L7" s="9"/>
      <c r="N7" s="38" t="s">
        <v>22</v>
      </c>
      <c r="O7" s="27"/>
    </row>
    <row r="8" spans="1:15" s="3" customFormat="1" ht="40.9" customHeight="1" x14ac:dyDescent="0.25">
      <c r="A8" s="36">
        <v>2</v>
      </c>
      <c r="B8" s="10" t="s">
        <v>4</v>
      </c>
      <c r="C8" s="37">
        <f>$F$6*F8+$H$6*H8+$J$6*J8</f>
        <v>100</v>
      </c>
      <c r="D8" s="34"/>
      <c r="E8" s="35">
        <f t="shared" ref="E8:E13" si="0">IF(D8=$M$3,1,0)</f>
        <v>0</v>
      </c>
      <c r="F8" s="35">
        <f>(F9+F10)/2</f>
        <v>1</v>
      </c>
      <c r="G8" s="35" t="s">
        <v>20</v>
      </c>
      <c r="H8" s="35">
        <f t="shared" ref="H8:H13" si="1">IF(G8=$N$3,1,0)</f>
        <v>1</v>
      </c>
      <c r="I8" s="56" t="s">
        <v>17</v>
      </c>
      <c r="J8" s="35">
        <f t="shared" ref="J8:J13" si="2">IF(I8=$O$3,1,0)</f>
        <v>1</v>
      </c>
      <c r="K8" s="9"/>
      <c r="L8" s="9"/>
      <c r="O8" s="27"/>
    </row>
    <row r="9" spans="1:15" s="5" customFormat="1" ht="55.9" customHeight="1" x14ac:dyDescent="0.25">
      <c r="A9" s="48" t="s">
        <v>5</v>
      </c>
      <c r="B9" s="6" t="s">
        <v>1</v>
      </c>
      <c r="C9" s="33">
        <f t="shared" ref="C9:C10" si="3">$F$6*F9+$H$6*H9+$J$6*J9</f>
        <v>100</v>
      </c>
      <c r="D9" s="34" t="s">
        <v>15</v>
      </c>
      <c r="E9" s="57">
        <f>IF(D9=$M$3,1,0)</f>
        <v>1</v>
      </c>
      <c r="F9" s="57">
        <v>1</v>
      </c>
      <c r="G9" s="35" t="s">
        <v>20</v>
      </c>
      <c r="H9" s="8">
        <f t="shared" si="1"/>
        <v>1</v>
      </c>
      <c r="I9" s="56" t="s">
        <v>17</v>
      </c>
      <c r="J9" s="8">
        <f t="shared" si="2"/>
        <v>1</v>
      </c>
      <c r="K9" s="16"/>
      <c r="L9" s="16"/>
      <c r="O9" s="28"/>
    </row>
    <row r="10" spans="1:15" s="5" customFormat="1" ht="38.450000000000003" customHeight="1" x14ac:dyDescent="0.25">
      <c r="A10" s="49" t="s">
        <v>29</v>
      </c>
      <c r="B10" s="11" t="s">
        <v>10</v>
      </c>
      <c r="C10" s="58">
        <f t="shared" si="3"/>
        <v>100</v>
      </c>
      <c r="D10" s="34" t="s">
        <v>15</v>
      </c>
      <c r="E10" s="57">
        <f t="shared" si="0"/>
        <v>1</v>
      </c>
      <c r="F10" s="57">
        <v>1</v>
      </c>
      <c r="G10" s="35" t="s">
        <v>20</v>
      </c>
      <c r="H10" s="8">
        <f t="shared" si="1"/>
        <v>1</v>
      </c>
      <c r="I10" s="56" t="s">
        <v>17</v>
      </c>
      <c r="J10" s="8">
        <f t="shared" si="2"/>
        <v>1</v>
      </c>
      <c r="K10" s="16"/>
      <c r="L10" s="16"/>
      <c r="O10" s="28"/>
    </row>
    <row r="11" spans="1:15" s="3" customFormat="1" ht="62.45" customHeight="1" x14ac:dyDescent="0.25">
      <c r="A11" s="32" t="s">
        <v>28</v>
      </c>
      <c r="B11" s="6" t="s">
        <v>9</v>
      </c>
      <c r="C11" s="33">
        <f>H20*H11+J20*J11</f>
        <v>99.999999999999986</v>
      </c>
      <c r="D11" s="34"/>
      <c r="E11" s="8">
        <f t="shared" si="0"/>
        <v>0</v>
      </c>
      <c r="F11" s="35" t="s">
        <v>8</v>
      </c>
      <c r="G11" s="35" t="s">
        <v>20</v>
      </c>
      <c r="H11" s="8">
        <f t="shared" si="1"/>
        <v>1</v>
      </c>
      <c r="I11" s="56" t="s">
        <v>17</v>
      </c>
      <c r="J11" s="8">
        <f t="shared" si="2"/>
        <v>1</v>
      </c>
      <c r="K11" s="9"/>
      <c r="L11" s="9"/>
      <c r="O11" s="27"/>
    </row>
    <row r="12" spans="1:15" s="5" customFormat="1" ht="40.15" customHeight="1" x14ac:dyDescent="0.25">
      <c r="A12" s="32" t="s">
        <v>6</v>
      </c>
      <c r="B12" s="6" t="s">
        <v>2</v>
      </c>
      <c r="C12" s="33">
        <f>H21*H12+J21*J12</f>
        <v>99.999999999999986</v>
      </c>
      <c r="D12" s="34"/>
      <c r="E12" s="8">
        <f t="shared" si="0"/>
        <v>0</v>
      </c>
      <c r="F12" s="35" t="s">
        <v>8</v>
      </c>
      <c r="G12" s="35" t="s">
        <v>20</v>
      </c>
      <c r="H12" s="8">
        <f t="shared" si="1"/>
        <v>1</v>
      </c>
      <c r="I12" s="56" t="s">
        <v>17</v>
      </c>
      <c r="J12" s="35">
        <f t="shared" si="2"/>
        <v>1</v>
      </c>
      <c r="K12" s="9"/>
      <c r="L12" s="16"/>
      <c r="O12" s="28"/>
    </row>
    <row r="13" spans="1:15" s="3" customFormat="1" ht="39.6" customHeight="1" x14ac:dyDescent="0.25">
      <c r="A13" s="39" t="s">
        <v>7</v>
      </c>
      <c r="B13" s="6" t="s">
        <v>11</v>
      </c>
      <c r="C13" s="33">
        <f>H22*H13+J22*J13</f>
        <v>99.999999999999986</v>
      </c>
      <c r="D13" s="34"/>
      <c r="E13" s="8">
        <f t="shared" si="0"/>
        <v>0</v>
      </c>
      <c r="F13" s="35" t="s">
        <v>8</v>
      </c>
      <c r="G13" s="35" t="s">
        <v>20</v>
      </c>
      <c r="H13" s="8">
        <f t="shared" si="1"/>
        <v>1</v>
      </c>
      <c r="I13" s="56" t="s">
        <v>17</v>
      </c>
      <c r="J13" s="8">
        <f t="shared" si="2"/>
        <v>1</v>
      </c>
      <c r="K13" s="9"/>
      <c r="L13" s="9"/>
      <c r="O13" s="27"/>
    </row>
    <row r="14" spans="1:15" s="5" customFormat="1" ht="23.25" customHeight="1" x14ac:dyDescent="0.25">
      <c r="A14" s="50"/>
      <c r="B14" s="51"/>
      <c r="C14" s="55">
        <f>(SUM(C9:C13)+C7)/6</f>
        <v>100</v>
      </c>
      <c r="D14" s="51"/>
      <c r="E14" s="55"/>
      <c r="F14" s="55">
        <f>(F9+F10)/2</f>
        <v>1</v>
      </c>
      <c r="G14" s="55"/>
      <c r="H14" s="55">
        <f>(SUM(H9:H13)+H7)/6</f>
        <v>1</v>
      </c>
      <c r="I14" s="55"/>
      <c r="J14" s="55">
        <f>(J9+J10+J11+J13+J7)/5</f>
        <v>1</v>
      </c>
      <c r="K14" s="9"/>
      <c r="L14" s="16"/>
      <c r="O14" s="28"/>
    </row>
    <row r="15" spans="1:15" x14ac:dyDescent="0.25">
      <c r="C15" s="53"/>
      <c r="D15" s="54"/>
      <c r="E15" s="16"/>
      <c r="F15" s="16"/>
      <c r="G15" s="16"/>
      <c r="H15" s="16"/>
      <c r="I15" s="16"/>
      <c r="J15" s="16"/>
    </row>
    <row r="16" spans="1:15" ht="15.75" x14ac:dyDescent="0.25">
      <c r="A16" s="8">
        <f>F16+H16+J16</f>
        <v>99.999999999999986</v>
      </c>
      <c r="B16" s="10" t="s">
        <v>24</v>
      </c>
      <c r="C16" s="59">
        <v>40</v>
      </c>
      <c r="D16" s="61">
        <f>100-C16</f>
        <v>60</v>
      </c>
      <c r="E16" s="62"/>
      <c r="F16" s="63"/>
      <c r="G16" s="62"/>
      <c r="H16" s="60">
        <f>$C$16/$D$16*H6+H6</f>
        <v>66.666666666666657</v>
      </c>
      <c r="I16" s="60"/>
      <c r="J16" s="60">
        <f>$C$16/$D$16*J6+J6</f>
        <v>33.333333333333329</v>
      </c>
    </row>
    <row r="17" spans="1:10" ht="15.75" x14ac:dyDescent="0.25">
      <c r="A17" s="8">
        <f t="shared" ref="A17:A22" si="4">F17+H17+J17</f>
        <v>0</v>
      </c>
      <c r="B17" s="10" t="s">
        <v>4</v>
      </c>
      <c r="C17" s="59"/>
      <c r="D17" s="64"/>
      <c r="E17" s="62"/>
      <c r="F17" s="62"/>
      <c r="G17" s="62"/>
      <c r="H17" s="60"/>
      <c r="I17" s="60"/>
      <c r="J17" s="60"/>
    </row>
    <row r="18" spans="1:10" ht="45" x14ac:dyDescent="0.25">
      <c r="A18" s="8">
        <f t="shared" si="4"/>
        <v>0</v>
      </c>
      <c r="B18" s="6" t="s">
        <v>1</v>
      </c>
      <c r="C18" s="59"/>
      <c r="D18" s="64"/>
      <c r="E18" s="62"/>
      <c r="F18" s="62"/>
      <c r="G18" s="62"/>
      <c r="H18" s="60"/>
      <c r="I18" s="60"/>
      <c r="J18" s="60"/>
    </row>
    <row r="19" spans="1:10" ht="30" x14ac:dyDescent="0.25">
      <c r="A19" s="8">
        <f t="shared" si="4"/>
        <v>0</v>
      </c>
      <c r="B19" s="11" t="s">
        <v>10</v>
      </c>
      <c r="C19" s="59"/>
      <c r="D19" s="64"/>
      <c r="E19" s="62"/>
      <c r="F19" s="62"/>
      <c r="G19" s="62"/>
      <c r="H19" s="60"/>
      <c r="I19" s="60"/>
      <c r="J19" s="60"/>
    </row>
    <row r="20" spans="1:10" ht="60" x14ac:dyDescent="0.25">
      <c r="A20" s="8">
        <f t="shared" si="4"/>
        <v>99.999999999999986</v>
      </c>
      <c r="B20" s="6" t="s">
        <v>9</v>
      </c>
      <c r="C20" s="59">
        <v>40</v>
      </c>
      <c r="D20" s="64">
        <v>60</v>
      </c>
      <c r="E20" s="62"/>
      <c r="F20" s="63"/>
      <c r="G20" s="62"/>
      <c r="H20" s="60">
        <v>66.666666666666657</v>
      </c>
      <c r="I20" s="60"/>
      <c r="J20" s="60">
        <v>33.333333333333329</v>
      </c>
    </row>
    <row r="21" spans="1:10" ht="30" x14ac:dyDescent="0.25">
      <c r="A21" s="8">
        <f t="shared" si="4"/>
        <v>99.999999999999986</v>
      </c>
      <c r="B21" s="6" t="s">
        <v>2</v>
      </c>
      <c r="C21" s="59">
        <v>40</v>
      </c>
      <c r="D21" s="64">
        <v>60</v>
      </c>
      <c r="E21" s="62"/>
      <c r="F21" s="63"/>
      <c r="G21" s="62"/>
      <c r="H21" s="60">
        <v>66.666666666666657</v>
      </c>
      <c r="I21" s="60"/>
      <c r="J21" s="60">
        <v>33.333333333333329</v>
      </c>
    </row>
    <row r="22" spans="1:10" ht="45" x14ac:dyDescent="0.25">
      <c r="A22" s="8">
        <f t="shared" si="4"/>
        <v>99.999999999999986</v>
      </c>
      <c r="B22" s="6" t="s">
        <v>11</v>
      </c>
      <c r="C22" s="59">
        <v>40</v>
      </c>
      <c r="D22" s="64">
        <v>60</v>
      </c>
      <c r="E22" s="62"/>
      <c r="F22" s="63"/>
      <c r="G22" s="62"/>
      <c r="H22" s="60">
        <v>66.666666666666657</v>
      </c>
      <c r="I22" s="60"/>
      <c r="J22" s="60">
        <v>33.333333333333329</v>
      </c>
    </row>
  </sheetData>
  <sheetProtection selectLockedCells="1" selectUnlockedCells="1"/>
  <mergeCells count="8">
    <mergeCell ref="A2:J2"/>
    <mergeCell ref="I4:J4"/>
    <mergeCell ref="A3:A5"/>
    <mergeCell ref="B3:B5"/>
    <mergeCell ref="E3:J3"/>
    <mergeCell ref="G4:H4"/>
    <mergeCell ref="D4:F4"/>
    <mergeCell ref="C4:C5"/>
  </mergeCells>
  <dataValidations count="3">
    <dataValidation type="list" allowBlank="1" showInputMessage="1" showErrorMessage="1" promptTitle="Выбрать из списка" sqref="D7:D13">
      <formula1>$M$3:$M$4</formula1>
    </dataValidation>
    <dataValidation type="list" allowBlank="1" showInputMessage="1" showErrorMessage="1" sqref="I7:I13">
      <formula1>$O$3:$O$4</formula1>
    </dataValidation>
    <dataValidation type="list" allowBlank="1" showInputMessage="1" showErrorMessage="1" sqref="G7:G13">
      <formula1>$N$3:$N$4</formula1>
    </dataValidation>
  </dataValidations>
  <pageMargins left="0.17" right="0.17" top="0.78740157480314965" bottom="0.78740157480314965" header="0.31496062992125984" footer="0.31496062992125984"/>
  <pageSetup paperSize="9" scale="50" fitToWidth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показат.3</vt:lpstr>
      <vt:lpstr>показат.3!Заголовки_для_печати</vt:lpstr>
      <vt:lpstr>показат.3!Область_печати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Нестеренко Юлия Артемовна</dc:creator>
  <cp:lastModifiedBy>Феоктистова Татьяна Павловна</cp:lastModifiedBy>
  <cp:lastPrinted>2023-08-14T07:22:33Z</cp:lastPrinted>
  <dcterms:created xsi:type="dcterms:W3CDTF">2015-06-05T18:19:34Z</dcterms:created>
  <dcterms:modified xsi:type="dcterms:W3CDTF">2024-05-07T05:48:08Z</dcterms:modified>
</cp:coreProperties>
</file>